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- MONOCHROME DESIGN\MONO - Design\MONO_038 - MSQ - Educational Projects\001 - Data\BOM\"/>
    </mc:Choice>
  </mc:AlternateContent>
  <xr:revisionPtr revIDLastSave="0" documentId="13_ncr:1_{D0148D76-CEAC-4C01-9C3E-232705EFA8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</sheets>
  <definedNames>
    <definedName name="Actual_cost" localSheetId="0">BOM!#REF!</definedName>
    <definedName name="Actual_Hours" localSheetId="0">BOM!#REF!</definedName>
    <definedName name="Approved_cost" localSheetId="0">BOM!#REF!</definedName>
    <definedName name="Approved_Hours" localSheetId="0">BOM!#REF!</definedName>
    <definedName name="Cost_Variance" localSheetId="0">BOM!#REF!</definedName>
    <definedName name="Money_Outstanding" localSheetId="0">BOM!#REF!</definedName>
    <definedName name="_xlnm.Print_Area" localSheetId="0">BOM!$A$1:$P$36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1" l="1"/>
  <c r="R8" i="1"/>
  <c r="X8" i="1"/>
  <c r="S8" i="1"/>
  <c r="T8" i="1"/>
  <c r="U8" i="1"/>
  <c r="W8" i="1"/>
  <c r="W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</futureMetadata>
  <valueMetadata count="2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</valueMetadata>
</metadata>
</file>

<file path=xl/sharedStrings.xml><?xml version="1.0" encoding="utf-8"?>
<sst xmlns="http://schemas.openxmlformats.org/spreadsheetml/2006/main" count="320" uniqueCount="151">
  <si>
    <t xml:space="preserve">Material </t>
  </si>
  <si>
    <t>Colour</t>
  </si>
  <si>
    <t>Finish</t>
  </si>
  <si>
    <t>Version</t>
  </si>
  <si>
    <t>Quantity</t>
  </si>
  <si>
    <t>Version:</t>
  </si>
  <si>
    <t>CUSTOM DESIGNED PARTS</t>
  </si>
  <si>
    <t xml:space="preserve"> </t>
  </si>
  <si>
    <t>Project Name:</t>
  </si>
  <si>
    <t xml:space="preserve">Inserts </t>
  </si>
  <si>
    <t>Notes</t>
  </si>
  <si>
    <t>email</t>
  </si>
  <si>
    <t xml:space="preserve">conor@monochrome-design.com </t>
  </si>
  <si>
    <t>phone</t>
  </si>
  <si>
    <t>+61 494 360 560</t>
  </si>
  <si>
    <t>url</t>
  </si>
  <si>
    <t xml:space="preserve">www.monochrome-design.com </t>
  </si>
  <si>
    <t xml:space="preserve">Contact </t>
  </si>
  <si>
    <t>1800 677 000</t>
  </si>
  <si>
    <t>STANDARD PARTS</t>
  </si>
  <si>
    <t>Part Name</t>
  </si>
  <si>
    <t xml:space="preserve">Part Image </t>
  </si>
  <si>
    <t xml:space="preserve">Description </t>
  </si>
  <si>
    <t>Supplier Name</t>
  </si>
  <si>
    <t xml:space="preserve">Supplier Details </t>
  </si>
  <si>
    <t>Supplier Link</t>
  </si>
  <si>
    <t xml:space="preserve">Part Description </t>
  </si>
  <si>
    <t>Assy Level 1</t>
  </si>
  <si>
    <t>Assy Level 2</t>
  </si>
  <si>
    <t>Assy Level 3</t>
  </si>
  <si>
    <t>Assy Level 4</t>
  </si>
  <si>
    <t xml:space="preserve">Refer to Standard Parts List Below </t>
  </si>
  <si>
    <t>LINK</t>
  </si>
  <si>
    <t>Alloy Steel Heat Treated</t>
  </si>
  <si>
    <t>Plain Black Uncoated</t>
  </si>
  <si>
    <t>Black</t>
  </si>
  <si>
    <t>-</t>
  </si>
  <si>
    <t>Processes</t>
  </si>
  <si>
    <t xml:space="preserve">Assembly </t>
  </si>
  <si>
    <t>Assy Level 5</t>
  </si>
  <si>
    <t>sales@boltandnut.com.au
(07) 3192 9800
Unit 9 &amp; 10, 93 Rivergate
Place, Murarrie, QLD 4172</t>
  </si>
  <si>
    <t>Bolt and Nut</t>
  </si>
  <si>
    <t xml:space="preserve">Self Colour </t>
  </si>
  <si>
    <t xml:space="preserve">3D Printing 
(FDM) </t>
  </si>
  <si>
    <t>Headphone Stand</t>
  </si>
  <si>
    <t>MONO_038-a300</t>
  </si>
  <si>
    <t>Headphone Stand Assembly</t>
  </si>
  <si>
    <t xml:space="preserve">MONO_038-p301 </t>
  </si>
  <si>
    <t>MONO_038-a302</t>
  </si>
  <si>
    <t>MONO_038-p303</t>
  </si>
  <si>
    <t xml:space="preserve">Base + Diffuser Assembly </t>
  </si>
  <si>
    <t>Base + Wooden Top Assembly</t>
  </si>
  <si>
    <t>Base Assembly</t>
  </si>
  <si>
    <t>Base Enclosure</t>
  </si>
  <si>
    <t>Clamp</t>
  </si>
  <si>
    <t>LED Strip</t>
  </si>
  <si>
    <t xml:space="preserve">Diffuser Assembly </t>
  </si>
  <si>
    <t xml:space="preserve">Diffuser </t>
  </si>
  <si>
    <t>Diffuser Attachment</t>
  </si>
  <si>
    <t>MONO_038-a306</t>
  </si>
  <si>
    <t>MONO_038-a307</t>
  </si>
  <si>
    <t>MONO_038-p308</t>
  </si>
  <si>
    <t>MONO_038-p309</t>
  </si>
  <si>
    <t>MONO_038-a310</t>
  </si>
  <si>
    <t>MONO_038-a311</t>
  </si>
  <si>
    <t>MONO_038-p315</t>
  </si>
  <si>
    <t>MONO_038-p316</t>
  </si>
  <si>
    <t>MONO_038-a320</t>
  </si>
  <si>
    <t>MONO_038-p321</t>
  </si>
  <si>
    <t>MONO_038-p322</t>
  </si>
  <si>
    <t>Wooden Top Assembly</t>
  </si>
  <si>
    <t>Wooden Top</t>
  </si>
  <si>
    <t xml:space="preserve"> -</t>
  </si>
  <si>
    <t xml:space="preserve">PLA </t>
  </si>
  <si>
    <t>White</t>
  </si>
  <si>
    <t>Matte</t>
  </si>
  <si>
    <t>M4 Zinc Pan Pozi (PZ2) HI-PLAS Plastite Screw</t>
  </si>
  <si>
    <t>M4 x 6mm Zinc Pan Pozi (PZ2) HI-PLAS Plastite Screw</t>
  </si>
  <si>
    <t>Hardened Steel</t>
  </si>
  <si>
    <t xml:space="preserve">Natural </t>
  </si>
  <si>
    <t>Waxed + Zinc Plated</t>
  </si>
  <si>
    <t>13 TPI Thread</t>
  </si>
  <si>
    <t xml:space="preserve">M4 x 0.70p x 20mm  Button Head Socket Screw </t>
  </si>
  <si>
    <t>Zinc Plated</t>
  </si>
  <si>
    <t>M4  x 20mm BUT Head Screw</t>
  </si>
  <si>
    <t>M4 x 12mm BUT Head Screw</t>
  </si>
  <si>
    <t>M4 x -2 Self Clinch Nut (TR00030019-100)</t>
  </si>
  <si>
    <t xml:space="preserve">TR Fastenings </t>
  </si>
  <si>
    <t xml:space="preserve">Steel </t>
  </si>
  <si>
    <t>Zinc &amp; Clear Cr3</t>
  </si>
  <si>
    <t>TR Singapore (Office)
57 Senoko Road, Singapore 758121 
Phone: +86 21 5032 5696
Email: china@trfastenings.com</t>
  </si>
  <si>
    <t>Zinc Alloy</t>
  </si>
  <si>
    <t>Zinc Yellow</t>
  </si>
  <si>
    <t>M4 Threaded Wood Insert</t>
  </si>
  <si>
    <t>M4 x 10mm Metric Coarse Zinc Flange Threaded Timber Insert Nuts (4mm Key) Low Tensile</t>
  </si>
  <si>
    <t>M4 x 0.70p Metric Coarse Zinc Class 8 Hex Standard Nuts High Tensile AS1112</t>
  </si>
  <si>
    <t>M4 Nut</t>
  </si>
  <si>
    <t>Carbon Steel</t>
  </si>
  <si>
    <t xml:space="preserve">M4 x 0.70p Coarse </t>
  </si>
  <si>
    <t>M4 x 0.70p Coarse</t>
  </si>
  <si>
    <t>Amazon.com.au</t>
  </si>
  <si>
    <t>Amazon.com.au - findyouled Store</t>
  </si>
  <si>
    <t xml:space="preserve">Led Strip Lights 5V USB 1m 320 LEDs Touch Dimmable USB COB LED Strip Light 3000K  - 1 metre </t>
  </si>
  <si>
    <t xml:space="preserve">1 metre length </t>
  </si>
  <si>
    <t>M4 x 0.70p x 12mm Black Button Head Socket Screw</t>
  </si>
  <si>
    <t>MONO_038-p304</t>
  </si>
  <si>
    <t>Rubber Rest</t>
  </si>
  <si>
    <t xml:space="preserve">Manual Cutting </t>
  </si>
  <si>
    <t>3mm Adhesive-Backed Neoprene Rubber Sheet</t>
  </si>
  <si>
    <t xml:space="preserve">Laser cutting
OR 
Manual Cutting using laser cut template </t>
  </si>
  <si>
    <t xml:space="preserve">2mm Zincanneal Sheet </t>
  </si>
  <si>
    <t xml:space="preserve">White </t>
  </si>
  <si>
    <t xml:space="preserve">Spray painting 
OR 
Powdercoating </t>
  </si>
  <si>
    <t>Cut to length - 70cm</t>
  </si>
  <si>
    <t xml:space="preserve">Insert installation 
+ 
Painting / Powdercoating </t>
  </si>
  <si>
    <t xml:space="preserve">Spray painting 
OR 
Powdercoating 
(mask all threads) </t>
  </si>
  <si>
    <t xml:space="preserve">2 x M4 Self Clinch Nuts 
(see below) </t>
  </si>
  <si>
    <t xml:space="preserve">Insert Installation </t>
  </si>
  <si>
    <t xml:space="preserve">CNC or manual Cutting 
+ 
Routing </t>
  </si>
  <si>
    <t xml:space="preserve">Laser or manual Cutting 
+ 
Bending </t>
  </si>
  <si>
    <t>Clear</t>
  </si>
  <si>
    <t xml:space="preserve">Gloss </t>
  </si>
  <si>
    <t xml:space="preserve">Laser cutting
OR 
Manual Cutting 
+ 
Laser Etching </t>
  </si>
  <si>
    <t xml:space="preserve">Laser Etched with student's custom design </t>
  </si>
  <si>
    <t>Headphone Rest Front</t>
  </si>
  <si>
    <t>Rubber Base</t>
  </si>
  <si>
    <t>M4  x 20mm Button Head Screw</t>
  </si>
  <si>
    <t xml:space="preserve">Ideally a stronger PLA grade - eg. PLA Tough + by Bambu Labs </t>
  </si>
  <si>
    <t>M4 x 12mm Button Head Screw</t>
  </si>
  <si>
    <t xml:space="preserve">Headphone Rest Rear Assembly </t>
  </si>
  <si>
    <t xml:space="preserve">Headphone Rest Rear  </t>
  </si>
  <si>
    <t>M4 x 8mm Zinc Pan Pozi (PZ2) HI-PLAS Plastite Screw</t>
  </si>
  <si>
    <t xml:space="preserve">Timber 
(ideally quarter sawn)
(suggested - American Oak, White Beech or similar light timber) </t>
  </si>
  <si>
    <t>Natural</t>
  </si>
  <si>
    <t xml:space="preserve">4 x M4 Threaded Wood Insert 
(see below) </t>
  </si>
  <si>
    <t xml:space="preserve">Satin, 
Oiled or stained </t>
  </si>
  <si>
    <t>LINK - Warm</t>
  </si>
  <si>
    <t>STEP</t>
  </si>
  <si>
    <t>DXF</t>
  </si>
  <si>
    <t>PDF</t>
  </si>
  <si>
    <t xml:space="preserve">STEP ARTWORK BOUNDARY </t>
  </si>
  <si>
    <t>EXTRAS</t>
  </si>
  <si>
    <t>FLAT PATTERN STEP</t>
  </si>
  <si>
    <t>SUPPLIED FILES</t>
  </si>
  <si>
    <t>FLAT PATTERN
STEP</t>
  </si>
  <si>
    <t>FLAT PATTERN
X_T</t>
  </si>
  <si>
    <t xml:space="preserve">XT </t>
  </si>
  <si>
    <t>FLAT PATTERN XT</t>
  </si>
  <si>
    <t xml:space="preserve">XT ARTWORK BOUNDARY </t>
  </si>
  <si>
    <t>4.5mm Acrylic Sheet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</si>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</sst>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sz val="12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  <font>
      <sz val="12"/>
      <color theme="0"/>
      <name val="Aptos"/>
      <family val="2"/>
    </font>
    <font>
      <b/>
      <sz val="10"/>
      <name val="Aptos"/>
      <family val="2"/>
    </font>
    <font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ptos"/>
      <family val="2"/>
    </font>
    <font>
      <sz val="11"/>
      <color rgb="FF333333"/>
      <name val="Arial"/>
      <family val="2"/>
    </font>
    <font>
      <b/>
      <sz val="9"/>
      <color theme="0"/>
      <name val="Aptos"/>
      <family val="2"/>
    </font>
    <font>
      <b/>
      <sz val="14"/>
      <color theme="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FF66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3" fillId="0" borderId="19" xfId="0" applyFont="1" applyBorder="1"/>
    <xf numFmtId="0" fontId="6" fillId="0" borderId="10" xfId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5" fillId="0" borderId="10" xfId="0" quotePrefix="1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5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13" xfId="0" applyFont="1" applyFill="1" applyBorder="1"/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6" fillId="0" borderId="5" xfId="1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3" fillId="0" borderId="10" xfId="0" applyFont="1" applyBorder="1"/>
    <xf numFmtId="0" fontId="3" fillId="0" borderId="2" xfId="0" applyFont="1" applyBorder="1"/>
    <xf numFmtId="0" fontId="3" fillId="0" borderId="13" xfId="0" applyFont="1" applyBorder="1"/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2" fillId="0" borderId="0" xfId="1"/>
    <xf numFmtId="0" fontId="10" fillId="0" borderId="0" xfId="0" applyFont="1" applyAlignment="1">
      <alignment wrapText="1"/>
    </xf>
    <xf numFmtId="0" fontId="8" fillId="0" borderId="40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vertical="center"/>
    </xf>
    <xf numFmtId="0" fontId="11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8" fillId="3" borderId="4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14" fontId="3" fillId="0" borderId="0" xfId="0" applyNumberFormat="1" applyFont="1"/>
    <xf numFmtId="0" fontId="8" fillId="3" borderId="6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5" fillId="0" borderId="15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35" xfId="0" applyFont="1" applyBorder="1"/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0" fontId="4" fillId="2" borderId="5" xfId="0" applyFont="1" applyFill="1" applyBorder="1" applyAlignment="1">
      <alignment horizontal="left" vertical="center" indent="2"/>
    </xf>
    <xf numFmtId="0" fontId="4" fillId="2" borderId="35" xfId="0" applyFont="1" applyFill="1" applyBorder="1" applyAlignment="1">
      <alignment horizontal="left" vertical="center" indent="2"/>
    </xf>
    <xf numFmtId="0" fontId="4" fillId="2" borderId="10" xfId="0" applyFont="1" applyFill="1" applyBorder="1" applyAlignment="1">
      <alignment horizontal="left" vertical="center" indent="2"/>
    </xf>
    <xf numFmtId="0" fontId="4" fillId="2" borderId="13" xfId="0" applyFont="1" applyFill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10" xfId="0" quotePrefix="1" applyFont="1" applyBorder="1" applyAlignment="1">
      <alignment horizontal="left" vertical="center"/>
    </xf>
    <xf numFmtId="0" fontId="5" fillId="0" borderId="13" xfId="0" quotePrefix="1" applyFont="1" applyBorder="1" applyAlignment="1">
      <alignment horizontal="left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  <color rgb="FFFF3399"/>
      <color rgb="FFF89521"/>
      <color rgb="FF0093D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jpeg"/><Relationship Id="rId1" Type="http://schemas.openxmlformats.org/officeDocument/2006/relationships/hyperlink" Target="http://www.monochrome-design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1234248</xdr:colOff>
      <xdr:row>1</xdr:row>
      <xdr:rowOff>387258</xdr:rowOff>
    </xdr:from>
    <xdr:to>
      <xdr:col>9</xdr:col>
      <xdr:colOff>194504</xdr:colOff>
      <xdr:row>1</xdr:row>
      <xdr:rowOff>983419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079D0-9669-4F2D-9C2C-60B4A2239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54891" y="591365"/>
          <a:ext cx="3491434" cy="596161"/>
        </a:xfrm>
        <a:prstGeom prst="rect">
          <a:avLst/>
        </a:prstGeom>
      </xdr:spPr>
    </xdr:pic>
    <xdr:clientData/>
  </xdr:twoCellAnchor>
  <xdr:twoCellAnchor editAs="oneCell">
    <xdr:from>
      <xdr:col>2</xdr:col>
      <xdr:colOff>88043</xdr:colOff>
      <xdr:row>1</xdr:row>
      <xdr:rowOff>260139</xdr:rowOff>
    </xdr:from>
    <xdr:to>
      <xdr:col>3</xdr:col>
      <xdr:colOff>923610</xdr:colOff>
      <xdr:row>1</xdr:row>
      <xdr:rowOff>997952</xdr:rowOff>
    </xdr:to>
    <xdr:pic>
      <xdr:nvPicPr>
        <xdr:cNvPr id="12" name="Picture 11" descr="Manufacturing Skills Queensland | TAFE Queensland">
          <a:extLst>
            <a:ext uri="{FF2B5EF4-FFF2-40B4-BE49-F238E27FC236}">
              <a16:creationId xmlns:a16="http://schemas.microsoft.com/office/drawing/2014/main" id="{7F7ED846-BFE1-0C3D-0462-FC9CD6EBC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5007" y="464246"/>
          <a:ext cx="2345960" cy="73781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rfastenings.com/Products/Catalogue/Fasteners-for-Sheet-Metal/Self-Clinch-Fasteners/Nuts/Standard/TR00030019-100" TargetMode="External"/><Relationship Id="rId3" Type="http://schemas.openxmlformats.org/officeDocument/2006/relationships/hyperlink" Target="https://www.boltandnut.com.au/m4-zinc-pan-pozi-pz2-hi-plas-plastite-thread-rolling-self-tapper-screws-din-7500" TargetMode="External"/><Relationship Id="rId7" Type="http://schemas.openxmlformats.org/officeDocument/2006/relationships/hyperlink" Target="https://www.boltandnut.com.au/m4-x-0-70p-metric-coarse-zinc-class-8-hex-standard-nuts-high-tensile" TargetMode="External"/><Relationship Id="rId2" Type="http://schemas.openxmlformats.org/officeDocument/2006/relationships/hyperlink" Target="http://www.monochrome-design.com/" TargetMode="External"/><Relationship Id="rId1" Type="http://schemas.openxmlformats.org/officeDocument/2006/relationships/hyperlink" Target="mailto:conor@monochrome-design.com" TargetMode="External"/><Relationship Id="rId6" Type="http://schemas.openxmlformats.org/officeDocument/2006/relationships/hyperlink" Target="https://www.boltandnut.com.au/m4-x-10mm-0-70p-metric-coarse-zinc-flange-threaded-timber-insert-nuts-low-tensil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boltandnut.com.au/m4-x-0-70p-metric-coarse-plain-black-grade-12-9-button-head-socket-2-5mm-key-screws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boltandnut.com.au/m4-x-0-70p-metric-coarse-zinc-grade-12-9-button-head-socket-2-5mm-key-screws" TargetMode="External"/><Relationship Id="rId9" Type="http://schemas.openxmlformats.org/officeDocument/2006/relationships/hyperlink" Target="https://www.amazon.com.au/dp/B0F6CTC63N?ref=ppx_yo2ov_dt_b_fed_asin_title&amp;th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2"/>
  <sheetViews>
    <sheetView showGridLines="0" tabSelected="1" zoomScale="55" zoomScaleNormal="55" zoomScaleSheetLayoutView="70" workbookViewId="0">
      <selection activeCell="M26" sqref="M26"/>
    </sheetView>
  </sheetViews>
  <sheetFormatPr defaultRowHeight="15.75" x14ac:dyDescent="0.25"/>
  <cols>
    <col min="1" max="1" width="4.85546875" style="1" bestFit="1" customWidth="1"/>
    <col min="2" max="16" width="22.7109375" style="1" customWidth="1"/>
    <col min="17" max="17" width="6.28515625" style="99" customWidth="1"/>
    <col min="18" max="23" width="10.7109375" style="99" customWidth="1"/>
    <col min="24" max="24" width="14.28515625" style="1" customWidth="1"/>
    <col min="25" max="25" width="12.140625" style="1" customWidth="1"/>
    <col min="26" max="16384" width="9.140625" style="1"/>
  </cols>
  <sheetData>
    <row r="1" spans="1:25" ht="16.5" thickBot="1" x14ac:dyDescent="0.3"/>
    <row r="2" spans="1:25" ht="107.25" customHeight="1" thickBot="1" x14ac:dyDescent="0.3">
      <c r="B2" s="45"/>
      <c r="C2" s="46"/>
      <c r="D2" s="46"/>
      <c r="E2" s="47"/>
      <c r="G2" s="51"/>
      <c r="H2" s="52"/>
      <c r="I2" s="52"/>
      <c r="J2" s="53"/>
      <c r="K2" s="1" t="s">
        <v>7</v>
      </c>
      <c r="L2" s="1" t="s">
        <v>7</v>
      </c>
    </row>
    <row r="3" spans="1:25" s="48" customFormat="1" ht="16.5" customHeight="1" thickBot="1" x14ac:dyDescent="0.3">
      <c r="B3" s="123" t="s">
        <v>8</v>
      </c>
      <c r="C3" s="124"/>
      <c r="D3" s="127" t="s">
        <v>44</v>
      </c>
      <c r="E3" s="128"/>
      <c r="G3" s="121" t="s">
        <v>11</v>
      </c>
      <c r="H3" s="122"/>
      <c r="I3" s="49" t="s">
        <v>12</v>
      </c>
      <c r="J3" s="50"/>
      <c r="Q3" s="99"/>
      <c r="R3" s="99"/>
      <c r="S3" s="99"/>
      <c r="T3" s="99"/>
      <c r="U3" s="99"/>
      <c r="V3" s="99"/>
      <c r="W3" s="99"/>
    </row>
    <row r="4" spans="1:25" s="48" customFormat="1" ht="16.5" thickBot="1" x14ac:dyDescent="0.3">
      <c r="B4" s="125" t="s">
        <v>5</v>
      </c>
      <c r="C4" s="126"/>
      <c r="D4" s="129" t="s">
        <v>150</v>
      </c>
      <c r="E4" s="130"/>
      <c r="G4" s="121" t="s">
        <v>15</v>
      </c>
      <c r="H4" s="122"/>
      <c r="I4" s="3" t="s">
        <v>16</v>
      </c>
      <c r="J4" s="4"/>
      <c r="L4" s="48" t="s">
        <v>7</v>
      </c>
      <c r="Q4" s="99"/>
    </row>
    <row r="5" spans="1:25" s="48" customFormat="1" ht="19.5" customHeight="1" thickBot="1" x14ac:dyDescent="0.3">
      <c r="B5" s="125" t="s">
        <v>17</v>
      </c>
      <c r="C5" s="126"/>
      <c r="D5" s="129" t="s">
        <v>18</v>
      </c>
      <c r="E5" s="130"/>
      <c r="G5" s="121" t="s">
        <v>13</v>
      </c>
      <c r="H5" s="122"/>
      <c r="I5" s="5" t="s">
        <v>14</v>
      </c>
      <c r="J5" s="6"/>
      <c r="Q5" s="99"/>
      <c r="R5" s="139" t="s">
        <v>143</v>
      </c>
      <c r="S5" s="139"/>
      <c r="T5" s="139"/>
      <c r="U5" s="139"/>
      <c r="V5" s="102"/>
      <c r="W5" s="140">
        <f>SUM(R8:Y8)</f>
        <v>49</v>
      </c>
      <c r="X5" s="140"/>
      <c r="Y5" s="140"/>
    </row>
    <row r="6" spans="1:25" ht="16.5" thickBot="1" x14ac:dyDescent="0.3">
      <c r="F6" s="2"/>
      <c r="G6" s="2" t="s">
        <v>7</v>
      </c>
      <c r="H6" s="2"/>
      <c r="I6" s="2"/>
      <c r="J6" s="2"/>
      <c r="K6" s="2"/>
      <c r="L6" s="2"/>
      <c r="M6" s="2"/>
      <c r="N6" s="2"/>
      <c r="O6" s="2"/>
      <c r="P6" s="2"/>
      <c r="R6" s="141" t="s">
        <v>139</v>
      </c>
      <c r="S6" s="141" t="s">
        <v>137</v>
      </c>
      <c r="T6" s="141" t="s">
        <v>146</v>
      </c>
      <c r="U6" s="141" t="s">
        <v>142</v>
      </c>
      <c r="V6" s="141" t="s">
        <v>147</v>
      </c>
      <c r="W6" s="141" t="s">
        <v>138</v>
      </c>
      <c r="X6" s="138" t="s">
        <v>141</v>
      </c>
      <c r="Y6" s="138"/>
    </row>
    <row r="7" spans="1:25" ht="20.25" customHeight="1" thickBot="1" x14ac:dyDescent="0.3">
      <c r="B7" s="119" t="s">
        <v>6</v>
      </c>
      <c r="C7" s="120"/>
      <c r="D7" s="7"/>
      <c r="E7" s="7"/>
      <c r="F7" s="7"/>
      <c r="G7" s="7"/>
      <c r="H7" s="7"/>
      <c r="I7" s="8"/>
      <c r="J7" s="8"/>
      <c r="K7" s="8"/>
      <c r="L7" s="8"/>
      <c r="M7" s="8"/>
      <c r="N7" s="8"/>
      <c r="O7" s="8"/>
      <c r="P7" s="9"/>
      <c r="R7" s="141"/>
      <c r="S7" s="141"/>
      <c r="T7" s="141"/>
      <c r="U7" s="141"/>
      <c r="V7" s="141"/>
      <c r="W7" s="141"/>
      <c r="X7" s="138"/>
      <c r="Y7" s="138"/>
    </row>
    <row r="8" spans="1:25" s="10" customFormat="1" ht="21" customHeight="1" thickBot="1" x14ac:dyDescent="0.25">
      <c r="B8" s="28" t="s">
        <v>27</v>
      </c>
      <c r="C8" s="28" t="s">
        <v>28</v>
      </c>
      <c r="D8" s="28" t="s">
        <v>29</v>
      </c>
      <c r="E8" s="28" t="s">
        <v>30</v>
      </c>
      <c r="F8" s="28" t="s">
        <v>39</v>
      </c>
      <c r="G8" s="29" t="s">
        <v>20</v>
      </c>
      <c r="H8" s="29" t="s">
        <v>26</v>
      </c>
      <c r="I8" s="30" t="s">
        <v>3</v>
      </c>
      <c r="J8" s="30" t="s">
        <v>4</v>
      </c>
      <c r="K8" s="31" t="s">
        <v>37</v>
      </c>
      <c r="L8" s="31" t="s">
        <v>0</v>
      </c>
      <c r="M8" s="32" t="s">
        <v>1</v>
      </c>
      <c r="N8" s="33" t="s">
        <v>2</v>
      </c>
      <c r="O8" s="33" t="s">
        <v>9</v>
      </c>
      <c r="P8" s="13" t="s">
        <v>10</v>
      </c>
      <c r="Q8" s="98"/>
      <c r="R8" s="101">
        <f>COUNTIF(R10:R36,"*")</f>
        <v>16</v>
      </c>
      <c r="S8" s="101">
        <f t="shared" ref="S8:W8" si="0">COUNTIF(S10:S36,"*")</f>
        <v>11</v>
      </c>
      <c r="T8" s="101">
        <f t="shared" si="0"/>
        <v>11</v>
      </c>
      <c r="U8" s="101">
        <f t="shared" si="0"/>
        <v>2</v>
      </c>
      <c r="V8" s="101">
        <f t="shared" ref="V8" si="1">COUNTIF(V10:V36,"*")</f>
        <v>2</v>
      </c>
      <c r="W8" s="101">
        <f t="shared" si="0"/>
        <v>5</v>
      </c>
      <c r="X8" s="137">
        <f>COUNTIF(X10:Y36,"*")</f>
        <v>2</v>
      </c>
      <c r="Y8" s="137"/>
    </row>
    <row r="9" spans="1:25" s="10" customFormat="1" ht="6" customHeight="1" x14ac:dyDescent="0.2">
      <c r="B9" s="42"/>
      <c r="C9" s="43"/>
      <c r="D9" s="43"/>
      <c r="E9" s="43"/>
      <c r="F9" s="43"/>
      <c r="G9" s="64"/>
      <c r="H9" s="43"/>
      <c r="I9" s="43"/>
      <c r="J9" s="43"/>
      <c r="K9" s="43"/>
      <c r="L9" s="43"/>
      <c r="M9" s="43"/>
      <c r="N9" s="43"/>
      <c r="O9" s="43"/>
      <c r="P9" s="44"/>
      <c r="Q9" s="98"/>
      <c r="R9" s="103"/>
      <c r="S9" s="104"/>
      <c r="T9" s="104"/>
      <c r="U9" s="104"/>
      <c r="V9" s="104"/>
      <c r="W9" s="104"/>
      <c r="X9" s="105"/>
      <c r="Y9" s="106"/>
    </row>
    <row r="10" spans="1:25" s="14" customFormat="1" ht="81" customHeight="1" x14ac:dyDescent="0.25">
      <c r="B10" s="34" t="e" vm="1">
        <v>#VALUE!</v>
      </c>
      <c r="C10" s="56"/>
      <c r="D10" s="56"/>
      <c r="E10" s="57"/>
      <c r="F10" s="57"/>
      <c r="G10" s="65" t="s">
        <v>45</v>
      </c>
      <c r="H10" s="35" t="s">
        <v>46</v>
      </c>
      <c r="I10" s="36">
        <v>2</v>
      </c>
      <c r="J10" s="37">
        <v>1</v>
      </c>
      <c r="K10" s="38" t="s">
        <v>38</v>
      </c>
      <c r="L10" s="39" t="s">
        <v>36</v>
      </c>
      <c r="M10" s="39" t="s">
        <v>36</v>
      </c>
      <c r="N10" s="39" t="s">
        <v>36</v>
      </c>
      <c r="O10" s="40" t="s">
        <v>36</v>
      </c>
      <c r="P10" s="41" t="s">
        <v>36</v>
      </c>
      <c r="Q10" s="100"/>
      <c r="R10" s="113" t="s">
        <v>139</v>
      </c>
      <c r="S10" s="114" t="s">
        <v>137</v>
      </c>
      <c r="T10" s="114" t="s">
        <v>146</v>
      </c>
      <c r="U10" s="100"/>
      <c r="V10" s="100"/>
      <c r="W10" s="100"/>
      <c r="Y10" s="107"/>
    </row>
    <row r="11" spans="1:25" s="14" customFormat="1" ht="81" customHeight="1" x14ac:dyDescent="0.25">
      <c r="B11" s="85"/>
      <c r="C11" s="16" t="e" vm="2">
        <v>#VALUE!</v>
      </c>
      <c r="D11" s="57"/>
      <c r="E11" s="57"/>
      <c r="F11" s="57"/>
      <c r="G11" s="59" t="s">
        <v>85</v>
      </c>
      <c r="H11" s="59" t="s">
        <v>104</v>
      </c>
      <c r="I11" s="36" t="s">
        <v>36</v>
      </c>
      <c r="J11" s="37">
        <v>2</v>
      </c>
      <c r="K11" s="116" t="s">
        <v>31</v>
      </c>
      <c r="L11" s="117"/>
      <c r="M11" s="117"/>
      <c r="N11" s="117"/>
      <c r="O11" s="117"/>
      <c r="P11" s="118"/>
      <c r="Q11" s="100"/>
      <c r="R11" s="108"/>
      <c r="S11" s="100"/>
      <c r="T11" s="100"/>
      <c r="U11" s="100"/>
      <c r="V11" s="100"/>
      <c r="W11" s="100"/>
      <c r="Y11" s="107"/>
    </row>
    <row r="12" spans="1:25" s="14" customFormat="1" ht="81" customHeight="1" x14ac:dyDescent="0.25">
      <c r="B12" s="79"/>
      <c r="C12" s="65" t="e" vm="3">
        <v>#VALUE!</v>
      </c>
      <c r="D12" s="56"/>
      <c r="E12" s="57"/>
      <c r="F12" s="57"/>
      <c r="G12" s="59" t="s">
        <v>47</v>
      </c>
      <c r="H12" s="35" t="s">
        <v>124</v>
      </c>
      <c r="I12" s="36">
        <v>1</v>
      </c>
      <c r="J12" s="37">
        <v>1</v>
      </c>
      <c r="K12" s="38" t="s">
        <v>119</v>
      </c>
      <c r="L12" s="39" t="s">
        <v>110</v>
      </c>
      <c r="M12" s="39" t="s">
        <v>111</v>
      </c>
      <c r="N12" s="39" t="s">
        <v>112</v>
      </c>
      <c r="O12" s="40" t="s">
        <v>36</v>
      </c>
      <c r="P12" s="41" t="s">
        <v>36</v>
      </c>
      <c r="Q12" s="100"/>
      <c r="R12" s="113" t="s">
        <v>139</v>
      </c>
      <c r="S12" s="114" t="s">
        <v>137</v>
      </c>
      <c r="T12" s="114" t="s">
        <v>146</v>
      </c>
      <c r="U12" s="114" t="s">
        <v>144</v>
      </c>
      <c r="V12" s="114" t="s">
        <v>145</v>
      </c>
      <c r="W12" s="114" t="s">
        <v>138</v>
      </c>
      <c r="Y12" s="107"/>
    </row>
    <row r="13" spans="1:25" s="14" customFormat="1" ht="81" customHeight="1" x14ac:dyDescent="0.25">
      <c r="B13" s="79"/>
      <c r="C13" s="65" t="e" vm="4">
        <v>#VALUE!</v>
      </c>
      <c r="D13" s="56"/>
      <c r="E13" s="57"/>
      <c r="F13" s="57"/>
      <c r="G13" s="59" t="s">
        <v>105</v>
      </c>
      <c r="H13" s="35" t="s">
        <v>106</v>
      </c>
      <c r="I13" s="36">
        <v>1</v>
      </c>
      <c r="J13" s="37">
        <v>2</v>
      </c>
      <c r="K13" s="38" t="s">
        <v>107</v>
      </c>
      <c r="L13" s="39" t="s">
        <v>108</v>
      </c>
      <c r="M13" s="39" t="s">
        <v>35</v>
      </c>
      <c r="N13" s="39" t="s">
        <v>36</v>
      </c>
      <c r="O13" s="40" t="s">
        <v>36</v>
      </c>
      <c r="P13" s="41" t="s">
        <v>36</v>
      </c>
      <c r="Q13" s="100"/>
      <c r="R13" s="113" t="s">
        <v>139</v>
      </c>
      <c r="S13" s="114" t="s">
        <v>137</v>
      </c>
      <c r="T13" s="114" t="s">
        <v>146</v>
      </c>
      <c r="U13" s="100"/>
      <c r="V13" s="100"/>
      <c r="W13" s="114" t="s">
        <v>138</v>
      </c>
      <c r="Y13" s="107"/>
    </row>
    <row r="14" spans="1:25" s="14" customFormat="1" ht="81" customHeight="1" x14ac:dyDescent="0.25">
      <c r="B14" s="79"/>
      <c r="C14" s="65" t="e" vm="5">
        <v>#VALUE!</v>
      </c>
      <c r="D14" s="56"/>
      <c r="E14" s="57"/>
      <c r="F14" s="57"/>
      <c r="G14" s="59" t="s">
        <v>48</v>
      </c>
      <c r="H14" s="35" t="s">
        <v>129</v>
      </c>
      <c r="I14" s="36">
        <v>1</v>
      </c>
      <c r="J14" s="37">
        <v>1</v>
      </c>
      <c r="K14" s="38" t="s">
        <v>114</v>
      </c>
      <c r="L14" s="39" t="s">
        <v>36</v>
      </c>
      <c r="M14" s="39" t="s">
        <v>111</v>
      </c>
      <c r="N14" s="39" t="s">
        <v>115</v>
      </c>
      <c r="O14" s="40" t="s">
        <v>116</v>
      </c>
      <c r="P14" s="41"/>
      <c r="Q14" s="100"/>
      <c r="R14" s="113" t="s">
        <v>139</v>
      </c>
      <c r="S14" s="114" t="s">
        <v>137</v>
      </c>
      <c r="T14" s="114" t="s">
        <v>146</v>
      </c>
      <c r="U14" s="100"/>
      <c r="V14" s="100"/>
      <c r="W14" s="100"/>
      <c r="Y14" s="107"/>
    </row>
    <row r="15" spans="1:25" s="14" customFormat="1" ht="81" customHeight="1" x14ac:dyDescent="0.25">
      <c r="A15" s="80"/>
      <c r="B15" s="79"/>
      <c r="C15" s="56"/>
      <c r="D15" s="65" t="e" vm="6">
        <v>#VALUE!</v>
      </c>
      <c r="E15" s="57"/>
      <c r="F15" s="57"/>
      <c r="G15" s="59" t="s">
        <v>49</v>
      </c>
      <c r="H15" s="35" t="s">
        <v>130</v>
      </c>
      <c r="I15" s="36">
        <v>1</v>
      </c>
      <c r="J15" s="37">
        <v>1</v>
      </c>
      <c r="K15" s="38" t="s">
        <v>119</v>
      </c>
      <c r="L15" s="39" t="s">
        <v>110</v>
      </c>
      <c r="M15" s="39" t="s">
        <v>111</v>
      </c>
      <c r="N15" s="39" t="s">
        <v>112</v>
      </c>
      <c r="O15" s="40" t="s">
        <v>36</v>
      </c>
      <c r="P15" s="41" t="s">
        <v>36</v>
      </c>
      <c r="Q15" s="100"/>
      <c r="R15" s="113" t="s">
        <v>139</v>
      </c>
      <c r="S15" s="114" t="s">
        <v>137</v>
      </c>
      <c r="T15" s="114" t="s">
        <v>146</v>
      </c>
      <c r="U15" s="114" t="s">
        <v>144</v>
      </c>
      <c r="V15" s="114" t="s">
        <v>145</v>
      </c>
      <c r="W15" s="114" t="s">
        <v>138</v>
      </c>
      <c r="Y15" s="107"/>
    </row>
    <row r="16" spans="1:25" s="14" customFormat="1" ht="81" customHeight="1" x14ac:dyDescent="0.25">
      <c r="B16" s="79"/>
      <c r="C16" s="56"/>
      <c r="D16" s="65" t="e" vm="7">
        <v>#VALUE!</v>
      </c>
      <c r="E16" s="57"/>
      <c r="F16" s="57"/>
      <c r="G16" s="59" t="s">
        <v>86</v>
      </c>
      <c r="H16" s="59" t="s">
        <v>86</v>
      </c>
      <c r="I16" s="36" t="s">
        <v>36</v>
      </c>
      <c r="J16" s="37">
        <v>2</v>
      </c>
      <c r="K16" s="116" t="s">
        <v>31</v>
      </c>
      <c r="L16" s="117"/>
      <c r="M16" s="117"/>
      <c r="N16" s="117"/>
      <c r="O16" s="117"/>
      <c r="P16" s="118"/>
      <c r="Q16" s="100"/>
      <c r="R16" s="108"/>
      <c r="S16" s="100"/>
      <c r="T16" s="100"/>
      <c r="U16" s="100"/>
      <c r="V16" s="100"/>
      <c r="W16" s="100"/>
      <c r="Y16" s="107"/>
    </row>
    <row r="17" spans="2:25" s="14" customFormat="1" ht="81" customHeight="1" x14ac:dyDescent="0.25">
      <c r="B17" s="79"/>
      <c r="C17" s="65" t="e" vm="8">
        <v>#VALUE!</v>
      </c>
      <c r="D17" s="56"/>
      <c r="E17" s="57"/>
      <c r="F17" s="57"/>
      <c r="G17" s="59" t="s">
        <v>59</v>
      </c>
      <c r="H17" s="17" t="s">
        <v>51</v>
      </c>
      <c r="I17" s="36">
        <v>2</v>
      </c>
      <c r="J17" s="37">
        <v>1</v>
      </c>
      <c r="K17" s="38" t="s">
        <v>38</v>
      </c>
      <c r="L17" s="39" t="s">
        <v>36</v>
      </c>
      <c r="M17" s="39" t="s">
        <v>36</v>
      </c>
      <c r="N17" s="39" t="s">
        <v>36</v>
      </c>
      <c r="O17" s="40" t="s">
        <v>36</v>
      </c>
      <c r="P17" s="41" t="s">
        <v>36</v>
      </c>
      <c r="Q17" s="100"/>
      <c r="R17" s="113" t="s">
        <v>139</v>
      </c>
      <c r="S17" s="100"/>
      <c r="T17" s="100"/>
      <c r="U17" s="100"/>
      <c r="V17" s="100"/>
      <c r="W17" s="100"/>
      <c r="Y17" s="107"/>
    </row>
    <row r="18" spans="2:25" s="14" customFormat="1" ht="81" customHeight="1" x14ac:dyDescent="0.25">
      <c r="B18" s="79"/>
      <c r="C18" s="56"/>
      <c r="D18" s="16" t="e" vm="9">
        <v>#VALUE!</v>
      </c>
      <c r="E18" s="57"/>
      <c r="F18" s="58"/>
      <c r="G18" s="59" t="s">
        <v>126</v>
      </c>
      <c r="H18" s="59" t="s">
        <v>82</v>
      </c>
      <c r="I18" s="36" t="s">
        <v>36</v>
      </c>
      <c r="J18" s="37">
        <v>4</v>
      </c>
      <c r="K18" s="116" t="s">
        <v>31</v>
      </c>
      <c r="L18" s="117"/>
      <c r="M18" s="117"/>
      <c r="N18" s="117"/>
      <c r="O18" s="117"/>
      <c r="P18" s="118"/>
      <c r="Q18" s="100"/>
      <c r="R18" s="108"/>
      <c r="S18" s="100"/>
      <c r="T18" s="100"/>
      <c r="U18" s="100"/>
      <c r="V18" s="100"/>
      <c r="W18" s="100"/>
      <c r="Y18" s="107"/>
    </row>
    <row r="19" spans="2:25" s="14" customFormat="1" ht="81" customHeight="1" x14ac:dyDescent="0.25">
      <c r="B19" s="79"/>
      <c r="C19" s="56"/>
      <c r="D19" s="65" t="e" vm="10">
        <v>#VALUE!</v>
      </c>
      <c r="E19" s="57"/>
      <c r="F19" s="57"/>
      <c r="G19" s="59" t="s">
        <v>60</v>
      </c>
      <c r="H19" s="35" t="s">
        <v>70</v>
      </c>
      <c r="I19" s="36">
        <v>1</v>
      </c>
      <c r="J19" s="37">
        <v>1</v>
      </c>
      <c r="K19" s="38" t="s">
        <v>117</v>
      </c>
      <c r="L19" s="39" t="s">
        <v>36</v>
      </c>
      <c r="M19" s="39" t="s">
        <v>36</v>
      </c>
      <c r="N19" s="39" t="s">
        <v>36</v>
      </c>
      <c r="O19" s="40" t="s">
        <v>36</v>
      </c>
      <c r="P19" s="41" t="s">
        <v>36</v>
      </c>
      <c r="Q19" s="100"/>
      <c r="R19" s="113" t="s">
        <v>139</v>
      </c>
      <c r="S19" s="100"/>
      <c r="T19" s="100"/>
      <c r="U19" s="100"/>
      <c r="V19" s="100"/>
      <c r="W19" s="100"/>
      <c r="Y19" s="107"/>
    </row>
    <row r="20" spans="2:25" s="14" customFormat="1" ht="81" customHeight="1" x14ac:dyDescent="0.25">
      <c r="B20" s="79"/>
      <c r="C20" s="56"/>
      <c r="D20" s="56"/>
      <c r="E20" s="65" t="e" vm="11">
        <v>#VALUE!</v>
      </c>
      <c r="F20" s="57"/>
      <c r="G20" s="59" t="s">
        <v>61</v>
      </c>
      <c r="H20" s="35" t="s">
        <v>71</v>
      </c>
      <c r="I20" s="36">
        <v>1</v>
      </c>
      <c r="J20" s="37">
        <v>1</v>
      </c>
      <c r="K20" s="38" t="s">
        <v>118</v>
      </c>
      <c r="L20" s="39" t="s">
        <v>132</v>
      </c>
      <c r="M20" s="39" t="s">
        <v>133</v>
      </c>
      <c r="N20" s="39" t="s">
        <v>135</v>
      </c>
      <c r="O20" s="40" t="s">
        <v>134</v>
      </c>
      <c r="P20" s="41" t="s">
        <v>36</v>
      </c>
      <c r="Q20" s="100"/>
      <c r="R20" s="113" t="s">
        <v>139</v>
      </c>
      <c r="S20" s="114" t="s">
        <v>137</v>
      </c>
      <c r="T20" s="114" t="s">
        <v>146</v>
      </c>
      <c r="U20" s="100"/>
      <c r="V20" s="100"/>
      <c r="W20" s="100"/>
      <c r="Y20" s="107"/>
    </row>
    <row r="21" spans="2:25" s="14" customFormat="1" ht="81" customHeight="1" x14ac:dyDescent="0.25">
      <c r="B21" s="79"/>
      <c r="C21" s="56"/>
      <c r="D21" s="57"/>
      <c r="E21" s="16" t="e" vm="12">
        <v>#VALUE!</v>
      </c>
      <c r="F21" s="57"/>
      <c r="G21" s="59" t="s">
        <v>93</v>
      </c>
      <c r="H21" s="59" t="s">
        <v>94</v>
      </c>
      <c r="I21" s="36" t="s">
        <v>36</v>
      </c>
      <c r="J21" s="37">
        <v>4</v>
      </c>
      <c r="K21" s="116" t="s">
        <v>31</v>
      </c>
      <c r="L21" s="117"/>
      <c r="M21" s="117"/>
      <c r="N21" s="117"/>
      <c r="O21" s="117"/>
      <c r="P21" s="118"/>
      <c r="Q21" s="100"/>
      <c r="R21" s="108"/>
      <c r="S21" s="100"/>
      <c r="T21" s="100"/>
      <c r="U21" s="100"/>
      <c r="V21" s="100"/>
      <c r="W21" s="100"/>
      <c r="Y21" s="107"/>
    </row>
    <row r="22" spans="2:25" s="14" customFormat="1" ht="81" customHeight="1" x14ac:dyDescent="0.25">
      <c r="B22" s="79"/>
      <c r="C22" s="56"/>
      <c r="D22" s="65" t="e" vm="13">
        <v>#VALUE!</v>
      </c>
      <c r="E22" s="57"/>
      <c r="F22" s="57"/>
      <c r="G22" s="59" t="s">
        <v>62</v>
      </c>
      <c r="H22" s="35" t="s">
        <v>125</v>
      </c>
      <c r="I22" s="36">
        <v>1</v>
      </c>
      <c r="J22" s="37">
        <v>1</v>
      </c>
      <c r="K22" s="38" t="s">
        <v>109</v>
      </c>
      <c r="L22" s="39" t="s">
        <v>108</v>
      </c>
      <c r="M22" s="39" t="s">
        <v>35</v>
      </c>
      <c r="N22" s="39" t="s">
        <v>36</v>
      </c>
      <c r="O22" s="40" t="s">
        <v>36</v>
      </c>
      <c r="P22" s="41" t="s">
        <v>36</v>
      </c>
      <c r="Q22" s="100"/>
      <c r="R22" s="113" t="s">
        <v>139</v>
      </c>
      <c r="S22" s="114" t="s">
        <v>137</v>
      </c>
      <c r="T22" s="114" t="s">
        <v>146</v>
      </c>
      <c r="U22" s="100"/>
      <c r="V22" s="100"/>
      <c r="W22" s="114" t="s">
        <v>138</v>
      </c>
      <c r="Y22" s="107"/>
    </row>
    <row r="23" spans="2:25" s="14" customFormat="1" ht="81" customHeight="1" x14ac:dyDescent="0.25">
      <c r="B23" s="79"/>
      <c r="C23" s="56"/>
      <c r="D23" s="65" t="e" vm="14">
        <v>#VALUE!</v>
      </c>
      <c r="E23" s="57"/>
      <c r="F23" s="57"/>
      <c r="G23" s="59" t="s">
        <v>63</v>
      </c>
      <c r="H23" s="35" t="s">
        <v>50</v>
      </c>
      <c r="I23" s="36">
        <v>2</v>
      </c>
      <c r="J23" s="37">
        <v>1</v>
      </c>
      <c r="K23" s="38" t="s">
        <v>38</v>
      </c>
      <c r="L23" s="39" t="s">
        <v>36</v>
      </c>
      <c r="M23" s="39" t="s">
        <v>36</v>
      </c>
      <c r="N23" s="39" t="s">
        <v>36</v>
      </c>
      <c r="O23" s="40" t="s">
        <v>36</v>
      </c>
      <c r="P23" s="41" t="s">
        <v>36</v>
      </c>
      <c r="Q23" s="100"/>
      <c r="R23" s="113" t="s">
        <v>139</v>
      </c>
      <c r="S23" s="100"/>
      <c r="T23" s="100"/>
      <c r="U23" s="100"/>
      <c r="V23" s="100"/>
      <c r="W23" s="100"/>
      <c r="Y23" s="107"/>
    </row>
    <row r="24" spans="2:25" s="14" customFormat="1" ht="81" customHeight="1" x14ac:dyDescent="0.25">
      <c r="B24" s="79"/>
      <c r="C24" s="56"/>
      <c r="D24" s="56"/>
      <c r="E24" s="78" t="e" vm="15">
        <v>#VALUE!</v>
      </c>
      <c r="F24" s="57"/>
      <c r="G24" s="59" t="s">
        <v>64</v>
      </c>
      <c r="H24" s="35" t="s">
        <v>52</v>
      </c>
      <c r="I24" s="36">
        <v>2</v>
      </c>
      <c r="J24" s="37">
        <v>1</v>
      </c>
      <c r="K24" s="38" t="s">
        <v>38</v>
      </c>
      <c r="L24" s="39" t="s">
        <v>36</v>
      </c>
      <c r="M24" s="39" t="s">
        <v>36</v>
      </c>
      <c r="N24" s="39" t="s">
        <v>36</v>
      </c>
      <c r="O24" s="40" t="s">
        <v>36</v>
      </c>
      <c r="P24" s="41" t="s">
        <v>36</v>
      </c>
      <c r="Q24" s="100"/>
      <c r="R24" s="113" t="s">
        <v>139</v>
      </c>
      <c r="S24" s="100"/>
      <c r="T24" s="100"/>
      <c r="U24" s="100"/>
      <c r="V24" s="100"/>
      <c r="W24" s="100"/>
      <c r="Y24" s="107"/>
    </row>
    <row r="25" spans="2:25" s="14" customFormat="1" ht="81" customHeight="1" x14ac:dyDescent="0.25">
      <c r="B25" s="79"/>
      <c r="C25" s="56"/>
      <c r="D25" s="56"/>
      <c r="E25" s="57"/>
      <c r="F25" s="78" t="e" vm="16">
        <v>#VALUE!</v>
      </c>
      <c r="G25" s="59" t="s">
        <v>65</v>
      </c>
      <c r="H25" s="35" t="s">
        <v>53</v>
      </c>
      <c r="I25" s="36">
        <v>2</v>
      </c>
      <c r="J25" s="37">
        <v>1</v>
      </c>
      <c r="K25" s="19" t="s">
        <v>43</v>
      </c>
      <c r="L25" s="20" t="s">
        <v>73</v>
      </c>
      <c r="M25" s="20" t="s">
        <v>74</v>
      </c>
      <c r="N25" s="20" t="s">
        <v>75</v>
      </c>
      <c r="O25" s="21" t="s">
        <v>36</v>
      </c>
      <c r="P25" s="41" t="s">
        <v>72</v>
      </c>
      <c r="Q25" s="100"/>
      <c r="R25" s="113" t="s">
        <v>139</v>
      </c>
      <c r="S25" s="114" t="s">
        <v>137</v>
      </c>
      <c r="T25" s="114" t="s">
        <v>146</v>
      </c>
      <c r="U25" s="100"/>
      <c r="V25" s="100"/>
      <c r="W25" s="100"/>
      <c r="Y25" s="107"/>
    </row>
    <row r="26" spans="2:25" s="14" customFormat="1" ht="81" customHeight="1" x14ac:dyDescent="0.25">
      <c r="B26" s="79"/>
      <c r="C26" s="56"/>
      <c r="D26" s="56"/>
      <c r="E26" s="57"/>
      <c r="F26" s="78" t="e" vm="17">
        <v>#VALUE!</v>
      </c>
      <c r="G26" s="59" t="s">
        <v>66</v>
      </c>
      <c r="H26" s="35" t="s">
        <v>54</v>
      </c>
      <c r="I26" s="36">
        <v>1</v>
      </c>
      <c r="J26" s="37">
        <v>1</v>
      </c>
      <c r="K26" s="19" t="s">
        <v>43</v>
      </c>
      <c r="L26" s="20" t="s">
        <v>73</v>
      </c>
      <c r="M26" s="20" t="s">
        <v>74</v>
      </c>
      <c r="N26" s="20" t="s">
        <v>75</v>
      </c>
      <c r="O26" s="21" t="s">
        <v>36</v>
      </c>
      <c r="P26" s="41" t="s">
        <v>72</v>
      </c>
      <c r="Q26" s="100"/>
      <c r="R26" s="113" t="s">
        <v>139</v>
      </c>
      <c r="S26" s="114" t="s">
        <v>137</v>
      </c>
      <c r="T26" s="114" t="s">
        <v>146</v>
      </c>
      <c r="U26" s="100"/>
      <c r="V26" s="100"/>
      <c r="W26" s="100"/>
      <c r="Y26" s="107"/>
    </row>
    <row r="27" spans="2:25" s="14" customFormat="1" ht="81" customHeight="1" x14ac:dyDescent="0.25">
      <c r="B27" s="79"/>
      <c r="C27" s="56"/>
      <c r="D27" s="56"/>
      <c r="E27" s="57"/>
      <c r="F27" s="84" t="e" vm="18">
        <v>#VALUE!</v>
      </c>
      <c r="G27" s="59" t="s">
        <v>55</v>
      </c>
      <c r="H27" s="59" t="s">
        <v>102</v>
      </c>
      <c r="I27" s="36" t="s">
        <v>36</v>
      </c>
      <c r="J27" s="37">
        <v>1</v>
      </c>
      <c r="K27" s="116" t="s">
        <v>31</v>
      </c>
      <c r="L27" s="117"/>
      <c r="M27" s="117"/>
      <c r="N27" s="117"/>
      <c r="O27" s="117"/>
      <c r="P27" s="118"/>
      <c r="Q27" s="100"/>
      <c r="R27" s="108"/>
      <c r="S27" s="100"/>
      <c r="T27" s="100"/>
      <c r="U27" s="100"/>
      <c r="V27" s="100"/>
      <c r="W27" s="100"/>
      <c r="Y27" s="107"/>
    </row>
    <row r="28" spans="2:25" s="14" customFormat="1" ht="81" customHeight="1" x14ac:dyDescent="0.25">
      <c r="B28" s="79"/>
      <c r="C28" s="56"/>
      <c r="D28" s="56"/>
      <c r="E28" s="57"/>
      <c r="F28" s="16" t="e" vm="19">
        <v>#VALUE!</v>
      </c>
      <c r="G28" s="59" t="s">
        <v>76</v>
      </c>
      <c r="H28" s="59" t="s">
        <v>77</v>
      </c>
      <c r="I28" s="36" t="s">
        <v>36</v>
      </c>
      <c r="J28" s="37">
        <v>2</v>
      </c>
      <c r="K28" s="116" t="s">
        <v>31</v>
      </c>
      <c r="L28" s="117"/>
      <c r="M28" s="117"/>
      <c r="N28" s="117"/>
      <c r="O28" s="117"/>
      <c r="P28" s="118"/>
      <c r="Q28" s="100"/>
      <c r="R28" s="108"/>
      <c r="S28" s="100"/>
      <c r="T28" s="100"/>
      <c r="U28" s="100"/>
      <c r="V28" s="100"/>
      <c r="W28" s="100"/>
      <c r="Y28" s="107"/>
    </row>
    <row r="29" spans="2:25" s="14" customFormat="1" ht="81" customHeight="1" x14ac:dyDescent="0.25">
      <c r="B29" s="79"/>
      <c r="C29" s="56"/>
      <c r="D29" s="56"/>
      <c r="E29" s="78" t="e" vm="20">
        <v>#VALUE!</v>
      </c>
      <c r="F29" s="57"/>
      <c r="G29" s="59" t="s">
        <v>67</v>
      </c>
      <c r="H29" s="35" t="s">
        <v>56</v>
      </c>
      <c r="I29" s="36">
        <v>1</v>
      </c>
      <c r="J29" s="37">
        <v>1</v>
      </c>
      <c r="K29" s="38" t="s">
        <v>38</v>
      </c>
      <c r="L29" s="39" t="s">
        <v>36</v>
      </c>
      <c r="M29" s="39" t="s">
        <v>36</v>
      </c>
      <c r="N29" s="39" t="s">
        <v>36</v>
      </c>
      <c r="O29" s="40" t="s">
        <v>36</v>
      </c>
      <c r="P29" s="41" t="s">
        <v>36</v>
      </c>
      <c r="Q29" s="100"/>
      <c r="R29" s="113" t="s">
        <v>139</v>
      </c>
      <c r="S29" s="100"/>
      <c r="T29" s="100"/>
      <c r="U29" s="100"/>
      <c r="V29" s="100"/>
      <c r="W29" s="100"/>
      <c r="Y29" s="107"/>
    </row>
    <row r="30" spans="2:25" s="14" customFormat="1" ht="81" customHeight="1" x14ac:dyDescent="0.25">
      <c r="B30" s="79"/>
      <c r="C30" s="56"/>
      <c r="D30" s="56"/>
      <c r="E30" s="57"/>
      <c r="F30" s="78" t="e" vm="21">
        <v>#VALUE!</v>
      </c>
      <c r="G30" s="59" t="s">
        <v>68</v>
      </c>
      <c r="H30" s="35" t="s">
        <v>57</v>
      </c>
      <c r="I30" s="36">
        <v>1</v>
      </c>
      <c r="J30" s="37">
        <v>1</v>
      </c>
      <c r="K30" s="38" t="s">
        <v>122</v>
      </c>
      <c r="L30" s="39" t="s">
        <v>149</v>
      </c>
      <c r="M30" s="39" t="s">
        <v>120</v>
      </c>
      <c r="N30" s="39" t="s">
        <v>121</v>
      </c>
      <c r="O30" s="40" t="s">
        <v>36</v>
      </c>
      <c r="P30" s="41" t="s">
        <v>123</v>
      </c>
      <c r="Q30" s="100"/>
      <c r="R30" s="113" t="s">
        <v>139</v>
      </c>
      <c r="S30" s="114" t="s">
        <v>137</v>
      </c>
      <c r="T30" s="114" t="s">
        <v>146</v>
      </c>
      <c r="U30" s="100"/>
      <c r="V30" s="100"/>
      <c r="W30" s="114" t="s">
        <v>138</v>
      </c>
      <c r="X30" s="114" t="s">
        <v>140</v>
      </c>
      <c r="Y30" s="115" t="s">
        <v>148</v>
      </c>
    </row>
    <row r="31" spans="2:25" s="14" customFormat="1" ht="81" customHeight="1" x14ac:dyDescent="0.25">
      <c r="B31" s="79"/>
      <c r="C31" s="56"/>
      <c r="D31" s="56"/>
      <c r="E31" s="57"/>
      <c r="F31" s="78" t="e" vm="22">
        <v>#VALUE!</v>
      </c>
      <c r="G31" s="59" t="s">
        <v>69</v>
      </c>
      <c r="H31" s="35" t="s">
        <v>58</v>
      </c>
      <c r="I31" s="36">
        <v>1</v>
      </c>
      <c r="J31" s="37">
        <v>1</v>
      </c>
      <c r="K31" s="19" t="s">
        <v>43</v>
      </c>
      <c r="L31" s="20" t="s">
        <v>73</v>
      </c>
      <c r="M31" s="20" t="s">
        <v>74</v>
      </c>
      <c r="N31" s="20" t="s">
        <v>75</v>
      </c>
      <c r="O31" s="21" t="s">
        <v>36</v>
      </c>
      <c r="P31" s="41" t="s">
        <v>127</v>
      </c>
      <c r="Q31" s="100"/>
      <c r="R31" s="113" t="s">
        <v>139</v>
      </c>
      <c r="S31" s="114" t="s">
        <v>137</v>
      </c>
      <c r="T31" s="114" t="s">
        <v>146</v>
      </c>
      <c r="U31" s="100"/>
      <c r="V31" s="100"/>
      <c r="W31" s="100"/>
      <c r="Y31" s="107"/>
    </row>
    <row r="32" spans="2:25" s="14" customFormat="1" ht="81" customHeight="1" x14ac:dyDescent="0.25">
      <c r="B32" s="79"/>
      <c r="C32" s="56"/>
      <c r="D32" s="56"/>
      <c r="E32" s="57"/>
      <c r="F32" s="16" t="e" vm="9">
        <v>#VALUE!</v>
      </c>
      <c r="G32" s="59" t="s">
        <v>84</v>
      </c>
      <c r="H32" s="59" t="s">
        <v>82</v>
      </c>
      <c r="I32" s="36" t="s">
        <v>36</v>
      </c>
      <c r="J32" s="37">
        <v>2</v>
      </c>
      <c r="K32" s="116" t="s">
        <v>31</v>
      </c>
      <c r="L32" s="117"/>
      <c r="M32" s="117"/>
      <c r="N32" s="117"/>
      <c r="O32" s="117"/>
      <c r="P32" s="118"/>
      <c r="Q32" s="100"/>
      <c r="R32" s="108"/>
      <c r="S32" s="100"/>
      <c r="T32" s="100"/>
      <c r="U32" s="100"/>
      <c r="V32" s="100"/>
      <c r="W32" s="100"/>
      <c r="Y32" s="107"/>
    </row>
    <row r="33" spans="2:25" s="14" customFormat="1" ht="81" customHeight="1" x14ac:dyDescent="0.25">
      <c r="B33" s="79"/>
      <c r="C33" s="56"/>
      <c r="D33" s="56"/>
      <c r="E33" s="57"/>
      <c r="F33" s="16" t="e" vm="23">
        <v>#VALUE!</v>
      </c>
      <c r="G33" s="59" t="s">
        <v>96</v>
      </c>
      <c r="H33" s="59" t="s">
        <v>95</v>
      </c>
      <c r="I33" s="36" t="s">
        <v>36</v>
      </c>
      <c r="J33" s="37">
        <v>2</v>
      </c>
      <c r="K33" s="116" t="s">
        <v>31</v>
      </c>
      <c r="L33" s="117"/>
      <c r="M33" s="117"/>
      <c r="N33" s="117"/>
      <c r="O33" s="117"/>
      <c r="P33" s="118"/>
      <c r="Q33" s="100"/>
      <c r="R33" s="108"/>
      <c r="S33" s="100"/>
      <c r="T33" s="100"/>
      <c r="U33" s="100"/>
      <c r="V33" s="100"/>
      <c r="W33" s="100"/>
      <c r="Y33" s="107"/>
    </row>
    <row r="34" spans="2:25" s="14" customFormat="1" ht="81" customHeight="1" x14ac:dyDescent="0.25">
      <c r="B34" s="79"/>
      <c r="C34" s="56"/>
      <c r="D34" s="56"/>
      <c r="E34" s="16" t="e" vm="19">
        <v>#VALUE!</v>
      </c>
      <c r="F34" s="57"/>
      <c r="G34" s="59" t="s">
        <v>76</v>
      </c>
      <c r="H34" s="59" t="s">
        <v>77</v>
      </c>
      <c r="I34" s="36" t="s">
        <v>36</v>
      </c>
      <c r="J34" s="37">
        <v>5</v>
      </c>
      <c r="K34" s="116" t="s">
        <v>31</v>
      </c>
      <c r="L34" s="117"/>
      <c r="M34" s="117"/>
      <c r="N34" s="117"/>
      <c r="O34" s="117"/>
      <c r="P34" s="118"/>
      <c r="Q34" s="100"/>
      <c r="R34" s="108"/>
      <c r="S34" s="100"/>
      <c r="T34" s="100"/>
      <c r="U34" s="100"/>
      <c r="V34" s="100"/>
      <c r="W34" s="100"/>
      <c r="Y34" s="107"/>
    </row>
    <row r="35" spans="2:25" s="14" customFormat="1" ht="13.5" x14ac:dyDescent="0.25">
      <c r="B35" s="54"/>
      <c r="C35" s="55"/>
      <c r="D35" s="55"/>
      <c r="E35" s="58"/>
      <c r="F35" s="58"/>
      <c r="G35" s="75"/>
      <c r="H35" s="86" t="s">
        <v>7</v>
      </c>
      <c r="I35" s="18"/>
      <c r="J35" s="87"/>
      <c r="K35" s="88"/>
      <c r="L35" s="89"/>
      <c r="M35" s="89"/>
      <c r="N35" s="89"/>
      <c r="O35" s="90"/>
      <c r="P35" s="91"/>
      <c r="Q35" s="100"/>
      <c r="R35" s="108"/>
      <c r="S35" s="100"/>
      <c r="T35" s="100"/>
      <c r="U35" s="100"/>
      <c r="V35" s="100"/>
      <c r="W35" s="100"/>
      <c r="Y35" s="107"/>
    </row>
    <row r="36" spans="2:25" s="14" customFormat="1" ht="14.25" thickBot="1" x14ac:dyDescent="0.3">
      <c r="B36" s="66"/>
      <c r="C36" s="67"/>
      <c r="D36" s="67"/>
      <c r="E36" s="68"/>
      <c r="F36" s="68"/>
      <c r="G36" s="67"/>
      <c r="H36" s="69"/>
      <c r="I36" s="23"/>
      <c r="J36" s="70"/>
      <c r="K36" s="71"/>
      <c r="L36" s="72"/>
      <c r="M36" s="72"/>
      <c r="N36" s="72"/>
      <c r="O36" s="73"/>
      <c r="P36" s="74"/>
      <c r="Q36" s="100"/>
      <c r="R36" s="109"/>
      <c r="S36" s="110"/>
      <c r="T36" s="110"/>
      <c r="U36" s="110"/>
      <c r="V36" s="110"/>
      <c r="W36" s="110"/>
      <c r="X36" s="111"/>
      <c r="Y36" s="112"/>
    </row>
    <row r="37" spans="2:25" ht="16.5" thickBot="1" x14ac:dyDescent="0.3"/>
    <row r="38" spans="2:25" ht="16.5" thickBot="1" x14ac:dyDescent="0.3">
      <c r="B38" s="119" t="s">
        <v>19</v>
      </c>
      <c r="C38" s="120"/>
      <c r="D38" s="7"/>
      <c r="E38" s="24"/>
      <c r="F38" s="24"/>
      <c r="G38" s="24"/>
      <c r="H38" s="24"/>
      <c r="I38" s="24"/>
      <c r="J38" s="24"/>
      <c r="K38" s="24"/>
      <c r="L38" s="24"/>
      <c r="M38" s="25"/>
    </row>
    <row r="39" spans="2:25" ht="16.5" thickBot="1" x14ac:dyDescent="0.3">
      <c r="B39" s="28" t="s">
        <v>21</v>
      </c>
      <c r="C39" s="29" t="s">
        <v>20</v>
      </c>
      <c r="D39" s="29" t="s">
        <v>22</v>
      </c>
      <c r="E39" s="95" t="s">
        <v>4</v>
      </c>
      <c r="F39" s="11"/>
      <c r="G39" s="11" t="s">
        <v>0</v>
      </c>
      <c r="H39" s="12" t="s">
        <v>1</v>
      </c>
      <c r="I39" s="13" t="s">
        <v>2</v>
      </c>
      <c r="J39" s="26" t="s">
        <v>23</v>
      </c>
      <c r="K39" s="27" t="s">
        <v>24</v>
      </c>
      <c r="L39" s="27" t="s">
        <v>25</v>
      </c>
      <c r="M39" s="27" t="s">
        <v>10</v>
      </c>
    </row>
    <row r="40" spans="2:25" s="10" customFormat="1" ht="6" customHeight="1" x14ac:dyDescent="0.2">
      <c r="B40" s="42"/>
      <c r="C40" s="43"/>
      <c r="D40" s="43"/>
      <c r="E40" s="43"/>
      <c r="F40" s="93"/>
      <c r="G40" s="43"/>
      <c r="H40" s="43"/>
      <c r="I40" s="44"/>
      <c r="J40" s="43"/>
      <c r="K40" s="43"/>
      <c r="L40" s="44"/>
      <c r="M40" s="44"/>
      <c r="Q40" s="98"/>
      <c r="R40" s="98"/>
      <c r="S40" s="98"/>
      <c r="T40" s="98"/>
      <c r="U40" s="98"/>
      <c r="V40" s="98"/>
      <c r="W40" s="98"/>
    </row>
    <row r="41" spans="2:25" ht="80.099999999999994" customHeight="1" x14ac:dyDescent="0.25">
      <c r="B41" s="15" t="e" vm="19">
        <v>#VALUE!</v>
      </c>
      <c r="C41" s="59" t="s">
        <v>76</v>
      </c>
      <c r="D41" s="59" t="s">
        <v>131</v>
      </c>
      <c r="E41" s="17">
        <v>6</v>
      </c>
      <c r="F41" s="75"/>
      <c r="G41" s="60" t="s">
        <v>78</v>
      </c>
      <c r="H41" s="20" t="s">
        <v>79</v>
      </c>
      <c r="I41" s="22" t="s">
        <v>80</v>
      </c>
      <c r="J41" s="131" t="s">
        <v>41</v>
      </c>
      <c r="K41" s="134" t="s">
        <v>40</v>
      </c>
      <c r="L41" s="61" t="s">
        <v>32</v>
      </c>
      <c r="M41" s="22" t="s">
        <v>81</v>
      </c>
    </row>
    <row r="42" spans="2:25" ht="80.099999999999994" customHeight="1" x14ac:dyDescent="0.25">
      <c r="B42" s="15" t="e" vm="2">
        <v>#VALUE!</v>
      </c>
      <c r="C42" s="59" t="s">
        <v>128</v>
      </c>
      <c r="D42" s="59" t="s">
        <v>104</v>
      </c>
      <c r="E42" s="17">
        <v>2</v>
      </c>
      <c r="F42" s="75"/>
      <c r="G42" s="83" t="s">
        <v>33</v>
      </c>
      <c r="H42" s="20" t="s">
        <v>35</v>
      </c>
      <c r="I42" s="22" t="s">
        <v>34</v>
      </c>
      <c r="J42" s="132"/>
      <c r="K42" s="135"/>
      <c r="L42" s="61" t="s">
        <v>32</v>
      </c>
      <c r="M42" s="22" t="s">
        <v>99</v>
      </c>
    </row>
    <row r="43" spans="2:25" ht="80.099999999999994" customHeight="1" x14ac:dyDescent="0.25">
      <c r="B43" s="15" t="e" vm="9">
        <v>#VALUE!</v>
      </c>
      <c r="C43" s="59" t="s">
        <v>126</v>
      </c>
      <c r="D43" s="59" t="s">
        <v>82</v>
      </c>
      <c r="E43" s="17">
        <v>8</v>
      </c>
      <c r="F43" s="75"/>
      <c r="G43" s="96" t="s">
        <v>33</v>
      </c>
      <c r="H43" s="20" t="s">
        <v>42</v>
      </c>
      <c r="I43" s="22" t="s">
        <v>83</v>
      </c>
      <c r="J43" s="132"/>
      <c r="K43" s="135"/>
      <c r="L43" s="61" t="s">
        <v>32</v>
      </c>
      <c r="M43" s="22" t="s">
        <v>99</v>
      </c>
    </row>
    <row r="44" spans="2:25" ht="80.099999999999994" customHeight="1" x14ac:dyDescent="0.25">
      <c r="B44" s="15" t="e" vm="12">
        <v>#VALUE!</v>
      </c>
      <c r="C44" s="59" t="s">
        <v>93</v>
      </c>
      <c r="D44" s="59" t="s">
        <v>94</v>
      </c>
      <c r="E44" s="17">
        <v>4</v>
      </c>
      <c r="F44" s="75"/>
      <c r="G44" s="60" t="s">
        <v>91</v>
      </c>
      <c r="H44" s="20" t="s">
        <v>42</v>
      </c>
      <c r="I44" s="22" t="s">
        <v>92</v>
      </c>
      <c r="J44" s="132"/>
      <c r="K44" s="135"/>
      <c r="L44" s="61" t="s">
        <v>32</v>
      </c>
      <c r="M44" s="22" t="s">
        <v>99</v>
      </c>
    </row>
    <row r="45" spans="2:25" ht="80.099999999999994" customHeight="1" x14ac:dyDescent="0.25">
      <c r="B45" s="15" t="e" vm="23">
        <v>#VALUE!</v>
      </c>
      <c r="C45" s="59" t="s">
        <v>96</v>
      </c>
      <c r="D45" s="59" t="s">
        <v>95</v>
      </c>
      <c r="E45" s="17">
        <v>4</v>
      </c>
      <c r="F45" s="75"/>
      <c r="G45" s="60" t="s">
        <v>97</v>
      </c>
      <c r="H45" s="20" t="s">
        <v>42</v>
      </c>
      <c r="I45" s="22" t="s">
        <v>83</v>
      </c>
      <c r="J45" s="133"/>
      <c r="K45" s="136"/>
      <c r="L45" s="61" t="s">
        <v>32</v>
      </c>
      <c r="M45" s="22" t="s">
        <v>98</v>
      </c>
    </row>
    <row r="46" spans="2:25" ht="108" x14ac:dyDescent="0.25">
      <c r="B46" s="15" t="e" vm="24">
        <v>#VALUE!</v>
      </c>
      <c r="C46" s="59" t="s">
        <v>86</v>
      </c>
      <c r="D46" s="59" t="s">
        <v>86</v>
      </c>
      <c r="E46" s="17">
        <v>2</v>
      </c>
      <c r="F46" s="75"/>
      <c r="G46" s="60" t="s">
        <v>88</v>
      </c>
      <c r="H46" s="20" t="s">
        <v>42</v>
      </c>
      <c r="I46" s="22" t="s">
        <v>89</v>
      </c>
      <c r="J46" s="38" t="s">
        <v>87</v>
      </c>
      <c r="K46" s="82" t="s">
        <v>90</v>
      </c>
      <c r="L46" s="61" t="s">
        <v>32</v>
      </c>
      <c r="M46" s="22" t="s">
        <v>36</v>
      </c>
    </row>
    <row r="47" spans="2:25" ht="110.25" customHeight="1" x14ac:dyDescent="0.25">
      <c r="B47" s="97" t="e" vm="18">
        <v>#VALUE!</v>
      </c>
      <c r="C47" s="59" t="s">
        <v>55</v>
      </c>
      <c r="D47" s="59" t="s">
        <v>102</v>
      </c>
      <c r="E47" s="17">
        <v>1</v>
      </c>
      <c r="F47" s="75"/>
      <c r="G47" s="60" t="s">
        <v>36</v>
      </c>
      <c r="H47" s="20" t="s">
        <v>36</v>
      </c>
      <c r="I47" s="22" t="s">
        <v>113</v>
      </c>
      <c r="J47" s="38" t="s">
        <v>101</v>
      </c>
      <c r="K47" s="94" t="s">
        <v>100</v>
      </c>
      <c r="L47" s="61" t="s">
        <v>136</v>
      </c>
      <c r="M47" s="22" t="s">
        <v>103</v>
      </c>
    </row>
    <row r="48" spans="2:25" ht="16.5" thickBot="1" x14ac:dyDescent="0.3">
      <c r="B48" s="66"/>
      <c r="C48" s="76"/>
      <c r="D48" s="76"/>
      <c r="E48" s="69"/>
      <c r="F48" s="76"/>
      <c r="G48" s="77"/>
      <c r="H48" s="72"/>
      <c r="I48" s="74"/>
      <c r="J48" s="77"/>
      <c r="K48" s="73"/>
      <c r="L48" s="74"/>
      <c r="M48" s="74"/>
    </row>
    <row r="53" spans="2:9" x14ac:dyDescent="0.25">
      <c r="I53" s="63"/>
    </row>
    <row r="55" spans="2:9" x14ac:dyDescent="0.25">
      <c r="B55" s="81"/>
    </row>
    <row r="56" spans="2:9" x14ac:dyDescent="0.25">
      <c r="B56" s="81"/>
    </row>
    <row r="57" spans="2:9" x14ac:dyDescent="0.25">
      <c r="B57" s="81"/>
    </row>
    <row r="58" spans="2:9" x14ac:dyDescent="0.25">
      <c r="B58" s="81"/>
      <c r="I58" s="62"/>
    </row>
    <row r="59" spans="2:9" x14ac:dyDescent="0.25">
      <c r="B59" s="81"/>
      <c r="I59" s="62"/>
    </row>
    <row r="67" spans="5:6" x14ac:dyDescent="0.25">
      <c r="E67" s="92"/>
      <c r="F67" s="92"/>
    </row>
    <row r="72" spans="5:6" x14ac:dyDescent="0.25">
      <c r="E72" s="92"/>
      <c r="F72" s="92"/>
    </row>
  </sheetData>
  <mergeCells count="32">
    <mergeCell ref="X8:Y8"/>
    <mergeCell ref="X6:Y7"/>
    <mergeCell ref="R5:U5"/>
    <mergeCell ref="W5:Y5"/>
    <mergeCell ref="V6:V7"/>
    <mergeCell ref="U6:U7"/>
    <mergeCell ref="W6:W7"/>
    <mergeCell ref="T6:T7"/>
    <mergeCell ref="S6:S7"/>
    <mergeCell ref="R6:R7"/>
    <mergeCell ref="J41:J45"/>
    <mergeCell ref="K41:K45"/>
    <mergeCell ref="K27:P27"/>
    <mergeCell ref="K28:P28"/>
    <mergeCell ref="K21:P21"/>
    <mergeCell ref="K32:P32"/>
    <mergeCell ref="K34:P34"/>
    <mergeCell ref="K33:P33"/>
    <mergeCell ref="K11:P11"/>
    <mergeCell ref="B38:C38"/>
    <mergeCell ref="G3:H3"/>
    <mergeCell ref="G4:H4"/>
    <mergeCell ref="G5:H5"/>
    <mergeCell ref="B7:C7"/>
    <mergeCell ref="B3:C3"/>
    <mergeCell ref="B4:C4"/>
    <mergeCell ref="B5:C5"/>
    <mergeCell ref="D3:E3"/>
    <mergeCell ref="D4:E4"/>
    <mergeCell ref="D5:E5"/>
    <mergeCell ref="K16:P16"/>
    <mergeCell ref="K18:P18"/>
  </mergeCells>
  <phoneticPr fontId="1" type="noConversion"/>
  <hyperlinks>
    <hyperlink ref="I3" r:id="rId1" xr:uid="{19B7C3B4-0F78-443A-9865-33955E7E374D}"/>
    <hyperlink ref="I4" r:id="rId2" xr:uid="{936DBC63-A32B-4B6A-B02D-BB13C3033F8F}"/>
    <hyperlink ref="L41" r:id="rId3" xr:uid="{38A72604-3B10-47E4-9A2D-5A517F59EA5B}"/>
    <hyperlink ref="L43" r:id="rId4" xr:uid="{9C835217-69AB-4B7C-AF87-65385B19F7EB}"/>
    <hyperlink ref="L42" r:id="rId5" xr:uid="{9DBFF693-C4FF-4FE7-85F0-4458640F10C7}"/>
    <hyperlink ref="L44" r:id="rId6" xr:uid="{D61FA7CD-047F-4F47-A1DE-E7433D5F3BF3}"/>
    <hyperlink ref="L45" r:id="rId7" xr:uid="{865FB605-E983-498F-987B-340E847F2074}"/>
    <hyperlink ref="L46" r:id="rId8" xr:uid="{12D3FC48-9D3F-449D-B4C2-409860C48FF7}"/>
    <hyperlink ref="L47" r:id="rId9" display="LINK" xr:uid="{0B92BEEB-D761-4C35-9C8A-26E7A129D3D5}"/>
  </hyperlinks>
  <pageMargins left="0.74803149606299213" right="0.74803149606299213" top="0.98425196850393704" bottom="0.98425196850393704" header="0.51181102362204722" footer="0.51181102362204722"/>
  <pageSetup paperSize="9" scale="47" orientation="landscape" r:id="rId10"/>
  <headerFooter alignWithMargins="0">
    <oddFooter>&amp;L&amp;"-,Regular"&amp;8&amp;F&amp;R&amp;"-,Regular"&amp;8&amp;P of &amp;N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Gallagher</dc:creator>
  <cp:lastModifiedBy>Conor Gallagher</cp:lastModifiedBy>
  <cp:lastPrinted>2024-11-02T13:53:30Z</cp:lastPrinted>
  <dcterms:created xsi:type="dcterms:W3CDTF">2010-01-27T02:09:25Z</dcterms:created>
  <dcterms:modified xsi:type="dcterms:W3CDTF">2026-03-23T07:13:55Z</dcterms:modified>
</cp:coreProperties>
</file>